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K12" i="1" l="1"/>
  <c r="G12" i="1"/>
  <c r="K11" i="1"/>
  <c r="J11" i="1" s="1"/>
  <c r="J12" i="1" s="1"/>
  <c r="I11" i="1"/>
  <c r="I12" i="1" s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<sst xmlns="http://schemas.openxmlformats.org/spreadsheetml/2006/main" count="38" uniqueCount="38">
  <si>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</si>
  <si>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</si>
  <si>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</si>
  <si>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</si>
  <si>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</si>
  <si>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</si>
  <si>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</si>
  <si>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</si>
  <si>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</si>
  <si>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</si>
  <si>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</si>
  <si>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</si>
  <si>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</si>
  <si>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</si>
  <si>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</si>
  <si>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</si>
  <si>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</si>
  <si>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</si>
  <si>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</si>
  <si>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</si>
  <si>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</si>
  <si>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</si>
  <si>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</si>
  <si>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</si>
  <si>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</si>
  <si>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</si>
  <si>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</si>
  <si>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 xml:space="preserve">Примечание: ЛОТ НЕДЕЛИМЫЙ 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</si>
  <si>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</si>
  <si>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</si>
  <si>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</si>
  <si>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ЛОТ № СНГ - НВЛ - 07/06.21</t>
  </si>
  <si>
    <t>Инвентарный номер</t>
  </si>
  <si>
    <t>Прочие машины и оборудование</t>
  </si>
  <si>
    <t>СТАНОК 16Р25П С КОНУСНОЙ ЛИНЕЙКОЙ РМЦ</t>
  </si>
  <si>
    <t>L70029119</t>
  </si>
  <si>
    <t xml:space="preserve">ХМАО-Югра, Нижневартовский район, производственная территория площадки хранения СНГ (ЦДНГ-7 ДНС-24),  максимальная удаленность 75 км от г. Нижневартовска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</si>
  <si>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(прочие машины и оборудование)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</si>
</sst>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view="pageBreakPreview" zoomScale="70" zoomScaleNormal="60" zoomScaleSheetLayoutView="70" workbookViewId="0">
      <selection activeCell="C10" sqref="C10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4.7109375" style="1" customWidth="1"/>
    <col min="4" max="4" width="17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58" t="s">
        <v>11</v>
      </c>
      <c r="C3" s="58"/>
      <c r="D3" s="58"/>
      <c r="E3" s="58"/>
      <c r="F3" s="58"/>
      <c r="G3" s="58"/>
      <c r="H3" s="27"/>
      <c r="I3" s="26"/>
      <c r="J3" s="12"/>
    </row>
    <row r="4" spans="1:19" s="14" customFormat="1" ht="26.25" x14ac:dyDescent="0.25">
      <c r="A4" s="9"/>
      <c r="B4" s="11"/>
      <c r="C4" s="55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59" t="s">
        <v>20</v>
      </c>
      <c r="C5" s="59"/>
      <c r="D5" s="59"/>
      <c r="E5" s="59"/>
      <c r="F5" s="59"/>
      <c r="G5" s="59"/>
      <c r="H5" s="59"/>
      <c r="I5" s="59"/>
      <c r="J5" s="59"/>
    </row>
    <row r="6" spans="1:19" s="16" customFormat="1" x14ac:dyDescent="0.25"/>
    <row r="7" spans="1:19" s="16" customFormat="1" ht="22.5" x14ac:dyDescent="0.3">
      <c r="A7" s="60" t="s">
        <v>31</v>
      </c>
      <c r="B7" s="60"/>
      <c r="C7" s="60"/>
      <c r="D7" s="60"/>
      <c r="E7" s="60"/>
      <c r="F7" s="60"/>
      <c r="G7" s="60"/>
      <c r="H7" s="60"/>
      <c r="I7" s="60"/>
      <c r="J7" s="60"/>
    </row>
    <row r="8" spans="1:19" s="17" customFormat="1" ht="34.5" customHeight="1" x14ac:dyDescent="0.3">
      <c r="A8" s="63" t="s">
        <v>37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9" s="17" customFormat="1" ht="18.7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</row>
    <row r="10" spans="1:19" s="37" customFormat="1" ht="78" customHeight="1" x14ac:dyDescent="0.3">
      <c r="A10" s="25" t="s">
        <v>26</v>
      </c>
      <c r="B10" s="25" t="s">
        <v>0</v>
      </c>
      <c r="C10" s="25" t="s">
        <v>17</v>
      </c>
      <c r="D10" s="36" t="s">
        <v>32</v>
      </c>
      <c r="E10" s="25" t="s">
        <v>15</v>
      </c>
      <c r="F10" s="25" t="s">
        <v>1</v>
      </c>
      <c r="G10" s="25" t="s">
        <v>16</v>
      </c>
      <c r="H10" s="25" t="s">
        <v>18</v>
      </c>
      <c r="I10" s="25" t="s">
        <v>24</v>
      </c>
      <c r="J10" s="25" t="s">
        <v>21</v>
      </c>
      <c r="K10" s="28" t="s">
        <v>25</v>
      </c>
      <c r="L10" s="25" t="s">
        <v>19</v>
      </c>
    </row>
    <row r="11" spans="1:19" s="18" customFormat="1" ht="111" customHeight="1" x14ac:dyDescent="0.25">
      <c r="A11" s="35" t="s">
        <v>33</v>
      </c>
      <c r="B11" s="35">
        <v>1</v>
      </c>
      <c r="C11" s="29" t="s">
        <v>34</v>
      </c>
      <c r="D11" s="38" t="s">
        <v>35</v>
      </c>
      <c r="E11" s="34" t="s">
        <v>36</v>
      </c>
      <c r="F11" s="30" t="s">
        <v>22</v>
      </c>
      <c r="G11" s="39">
        <v>1</v>
      </c>
      <c r="H11" s="20"/>
      <c r="I11" s="20">
        <f>ROUND(H11*G11,2)</f>
        <v>0</v>
      </c>
      <c r="J11" s="20">
        <f>K11-I11</f>
        <v>0</v>
      </c>
      <c r="K11" s="20">
        <f>ROUND(H11*G11*1.2,2)</f>
        <v>0</v>
      </c>
      <c r="L11" s="35" t="s">
        <v>23</v>
      </c>
    </row>
    <row r="12" spans="1:19" s="46" customFormat="1" ht="35.25" customHeight="1" x14ac:dyDescent="0.3">
      <c r="A12" s="40"/>
      <c r="B12" s="40"/>
      <c r="C12" s="41" t="s">
        <v>2</v>
      </c>
      <c r="D12" s="42"/>
      <c r="E12" s="31"/>
      <c r="F12" s="43"/>
      <c r="G12" s="44">
        <f>SUM(G11:G11)</f>
        <v>1</v>
      </c>
      <c r="H12" s="45"/>
      <c r="I12" s="45">
        <f>SUM(I11:I11)</f>
        <v>0</v>
      </c>
      <c r="J12" s="45">
        <f>SUM(J11:J11)</f>
        <v>0</v>
      </c>
      <c r="K12" s="45">
        <f>SUM(K11:K11)</f>
        <v>0</v>
      </c>
      <c r="L12" s="35"/>
    </row>
    <row r="13" spans="1:19" s="33" customFormat="1" ht="32.25" customHeight="1" x14ac:dyDescent="0.3">
      <c r="A13" s="47" t="s">
        <v>27</v>
      </c>
      <c r="B13" s="48"/>
      <c r="C13" s="48"/>
      <c r="D13" s="49"/>
      <c r="O13" s="50"/>
      <c r="P13" s="51"/>
      <c r="Q13" s="52"/>
      <c r="R13" s="52"/>
      <c r="S13" s="52"/>
    </row>
    <row r="14" spans="1:19" ht="18.75" x14ac:dyDescent="0.3">
      <c r="A14" s="33"/>
      <c r="B14" s="33"/>
      <c r="C14" s="33"/>
      <c r="D14" s="57"/>
      <c r="E14" s="33"/>
      <c r="F14" s="33"/>
      <c r="G14" s="33"/>
      <c r="H14" s="33"/>
      <c r="I14" s="33"/>
      <c r="J14" s="33"/>
      <c r="K14" s="33"/>
      <c r="L14" s="33"/>
    </row>
    <row r="15" spans="1:19" s="17" customFormat="1" ht="23.25" x14ac:dyDescent="0.25">
      <c r="A15" s="3" t="s">
        <v>29</v>
      </c>
      <c r="B15" s="11"/>
      <c r="C15" s="11"/>
      <c r="D15" s="11"/>
      <c r="E15" s="11"/>
      <c r="F15" s="11"/>
      <c r="G15" s="11"/>
      <c r="H15" s="11"/>
      <c r="I15" s="11"/>
      <c r="K15" s="18"/>
    </row>
    <row r="16" spans="1:19" s="17" customFormat="1" ht="48" customHeight="1" x14ac:dyDescent="0.25">
      <c r="A16" s="61" t="s">
        <v>30</v>
      </c>
      <c r="B16" s="61"/>
      <c r="C16" s="61"/>
      <c r="D16" s="61"/>
      <c r="E16" s="61"/>
      <c r="F16" s="61"/>
      <c r="G16" s="62"/>
      <c r="H16" s="62"/>
      <c r="I16" s="62"/>
      <c r="J16" s="62"/>
      <c r="K16" s="1"/>
    </row>
    <row r="17" spans="1:6" x14ac:dyDescent="0.25">
      <c r="A17" s="32"/>
      <c r="B17" s="32"/>
      <c r="C17" s="32"/>
      <c r="D17" s="32"/>
      <c r="E17" s="32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x14ac:dyDescent="0.25">
      <c r="C22" s="4"/>
      <c r="D22" s="2"/>
    </row>
    <row r="23" spans="1:6" s="3" customFormat="1" ht="18.75" x14ac:dyDescent="0.3">
      <c r="B23" s="3" t="s">
        <v>28</v>
      </c>
      <c r="C23" s="19"/>
      <c r="D23" s="5" t="s">
        <v>5</v>
      </c>
    </row>
    <row r="24" spans="1:6" s="23" customFormat="1" ht="18.75" x14ac:dyDescent="0.25">
      <c r="C24" s="22" t="s">
        <v>6</v>
      </c>
      <c r="D24" s="21"/>
      <c r="E24" s="53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54" t="s">
        <v>9</v>
      </c>
    </row>
  </sheetData>
  <mergeCells count="5">
    <mergeCell ref="B3:G3"/>
    <mergeCell ref="B5:J5"/>
    <mergeCell ref="A7:J7"/>
    <mergeCell ref="A16:J16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2021-12-15T09:33:28Z</dcterms:modified>
</cp:coreProperties>
</file>